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596A7081-068A-4650-9C17-3022724BC7E4}" xr6:coauthVersionLast="47" xr6:coauthVersionMax="47" xr10:uidLastSave="{00000000-0000-0000-0000-000000000000}"/>
  <bookViews>
    <workbookView xWindow="19305" yWindow="0" windowWidth="19425" windowHeight="21000" xr2:uid="{A5B79E65-5071-47FC-9088-6F7EEB5AE8BB}"/>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 i="1" l="1"/>
  <c r="I13" i="1"/>
  <c r="G11" i="1"/>
  <c r="G10" i="1"/>
  <c r="C9" i="1"/>
  <c r="C14" i="1" s="1"/>
  <c r="C15" i="1" s="1"/>
  <c r="H10" i="1" l="1"/>
  <c r="G9" i="1"/>
  <c r="H11" i="1"/>
  <c r="L11" i="1" s="1"/>
  <c r="G13" i="1"/>
  <c r="L10" i="1" l="1"/>
  <c r="L9" i="1" s="1"/>
  <c r="H9" i="1"/>
  <c r="G12" i="1"/>
  <c r="H13" i="1"/>
  <c r="G14" i="1"/>
  <c r="G15" i="1" s="1"/>
  <c r="H12" i="1" l="1"/>
  <c r="H14" i="1" s="1"/>
  <c r="H15" i="1" s="1"/>
  <c r="L13" i="1"/>
  <c r="L12" i="1" s="1"/>
  <c r="L14" i="1" s="1"/>
  <c r="L15" i="1" s="1"/>
  <c r="K10" i="1" s="1"/>
  <c r="K11" i="1" l="1"/>
  <c r="K9" i="1" s="1"/>
  <c r="K13" i="1"/>
  <c r="K12" i="1" s="1"/>
  <c r="K14" i="1" l="1"/>
  <c r="K15" i="1" s="1"/>
</calcChain>
</file>

<file path=xl/sharedStrings.xml><?xml version="1.0" encoding="utf-8"?>
<sst xmlns="http://schemas.openxmlformats.org/spreadsheetml/2006/main" count="34" uniqueCount="33">
  <si>
    <t>Идентификатор проекта: Р_076_08</t>
  </si>
  <si>
    <t xml:space="preserve">Сметный расчет </t>
  </si>
  <si>
    <t>(наименование проекта)</t>
  </si>
  <si>
    <t>№ п/п</t>
  </si>
  <si>
    <t>Наименование</t>
  </si>
  <si>
    <t>Кол-во единиц по проектным данным, шт.</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</si>
  <si>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</si>
  <si>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</si>
  <si>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</si>
  <si>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</si>
  <si>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</si>
  <si>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</si>
  <si>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2025 г.</t>
  </si>
  <si>
    <t>2026 г.</t>
  </si>
  <si>
    <t xml:space="preserve"> с НДС</t>
  </si>
  <si>
    <t>Приобретение оборудования, в том числе</t>
  </si>
  <si>
    <t>1.1</t>
  </si>
  <si>
    <t>Однофазный счетчик с возможностью подключения к ИСУ для установки на DIN-рейку</t>
  </si>
  <si>
    <t>Коммерческое предложение ООО "Миртек" №КП1157.1 от 02.09.2025 г.</t>
  </si>
  <si>
    <t>1.2</t>
  </si>
  <si>
    <t>Однофазный счетчик с возможностью подключения к ИСУ с универсальным креплением на 3 точки</t>
  </si>
  <si>
    <t>Работы по монтажу оборудования, в том числе</t>
  </si>
  <si>
    <t>2.1</t>
  </si>
  <si>
    <t>Монтаж однофазного счетчика</t>
  </si>
  <si>
    <t xml:space="preserve">Коммерческое предложение ООО "Строй Бизнес Групп" №71 от 09.09.2025 г. </t>
  </si>
  <si>
    <t>Итого по инвестиционному проекту в 2026 году</t>
  </si>
  <si>
    <t>Общий объем по инвестиционному проекту за период реализации инвестиционной программы</t>
  </si>
  <si>
    <t>Цена на единицу измерения в текущем уровне цен на сентябрь 2025 г., руб. без НДС</t>
  </si>
  <si>
    <t>ИПЦ сентября  2025 в % к декабрю 2024 г.*</t>
  </si>
  <si>
    <t>Цена на единицу измерения в текущем уровне цен на 01.01.2025 г., руб. без НДС</t>
  </si>
  <si>
    <t>Стоимость в текущем уровне цен на 01.01.2025 г., руб.</t>
  </si>
  <si>
    <t>* - официальная статистическая информация по данным Росстат</t>
  </si>
  <si>
    <t>Установка однофазных приборов учета электрической энергии в 2026 году в количестве 14800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</si>
</sst>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0" x14ac:knownFonts="1">
    <font>
      <sz val="11"/>
      <color theme="1"/>
      <name val="Times New Roman"/>
      <family val="2"/>
      <charset val="204"/>
    </font>
    <font>
      <sz val="10"/>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sz val="10"/>
      <name val="Times New Roman"/>
      <family val="1"/>
      <charset val="204"/>
    </font>
    <font>
      <b/>
      <sz val="11"/>
      <color theme="1"/>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164" fontId="6" fillId="0" borderId="0" applyFont="0" applyFill="0" applyBorder="0" applyAlignment="0" applyProtection="0"/>
    <xf numFmtId="0" fontId="9" fillId="0" borderId="0"/>
  </cellStyleXfs>
  <cellXfs count="32">
    <xf numFmtId="0" fontId="0" fillId="0" borderId="0" xfId="0"/>
    <xf numFmtId="0" fontId="2" fillId="0" borderId="0" xfId="0" applyFont="1"/>
    <xf numFmtId="0" fontId="3" fillId="0" borderId="0" xfId="0" applyFont="1" applyAlignment="1">
      <alignment horizontal="center"/>
    </xf>
    <xf numFmtId="0" fontId="3" fillId="2" borderId="0" xfId="0" applyFont="1" applyFill="1" applyAlignment="1">
      <alignment vertical="center"/>
    </xf>
    <xf numFmtId="0" fontId="3" fillId="0" borderId="0" xfId="0" applyFont="1"/>
    <xf numFmtId="0" fontId="3" fillId="0" borderId="1" xfId="0" applyFont="1" applyBorder="1" applyAlignment="1">
      <alignment horizontal="center" vertical="center" wrapText="1"/>
    </xf>
    <xf numFmtId="0" fontId="2" fillId="2" borderId="1" xfId="1" quotePrefix="1" applyFont="1" applyFill="1" applyBorder="1" applyAlignment="1">
      <alignment horizontal="center" vertical="center"/>
    </xf>
    <xf numFmtId="0" fontId="2" fillId="2" borderId="1" xfId="1" applyFont="1" applyFill="1" applyBorder="1" applyAlignment="1">
      <alignment vertical="center"/>
    </xf>
    <xf numFmtId="0" fontId="3" fillId="0" borderId="1" xfId="0" applyFont="1" applyBorder="1" applyAlignment="1">
      <alignment horizontal="center" vertical="center"/>
    </xf>
    <xf numFmtId="0" fontId="3" fillId="0" borderId="1" xfId="0" applyFont="1" applyBorder="1"/>
    <xf numFmtId="3" fontId="0" fillId="0" borderId="1" xfId="0" applyNumberFormat="1" applyBorder="1" applyAlignment="1">
      <alignment horizontal="center" vertical="center"/>
    </xf>
    <xf numFmtId="0" fontId="0" fillId="0" borderId="1" xfId="0" applyBorder="1"/>
    <xf numFmtId="49" fontId="2" fillId="2" borderId="1" xfId="2" applyNumberFormat="1" applyFont="1" applyFill="1" applyBorder="1" applyAlignment="1">
      <alignment horizontal="center" vertical="center"/>
    </xf>
    <xf numFmtId="0" fontId="2" fillId="2" borderId="1" xfId="1" applyFont="1" applyFill="1" applyBorder="1" applyAlignment="1">
      <alignment vertical="center" wrapText="1"/>
    </xf>
    <xf numFmtId="1"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165" fontId="2" fillId="2" borderId="1" xfId="2" quotePrefix="1" applyNumberFormat="1" applyFont="1" applyFill="1" applyBorder="1" applyAlignment="1">
      <alignment horizontal="center" vertical="center"/>
    </xf>
    <xf numFmtId="1" fontId="3" fillId="0" borderId="1" xfId="0" applyNumberFormat="1" applyFont="1" applyBorder="1"/>
    <xf numFmtId="4" fontId="3" fillId="0" borderId="1" xfId="0" applyNumberFormat="1" applyFont="1" applyBorder="1"/>
    <xf numFmtId="0" fontId="8" fillId="0" borderId="1" xfId="0" applyFont="1" applyBorder="1" applyAlignment="1">
      <alignment horizontal="center" vertical="center"/>
    </xf>
    <xf numFmtId="4" fontId="3" fillId="0" borderId="1"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horizontal="center" wrapText="1"/>
    </xf>
    <xf numFmtId="0" fontId="5" fillId="0" borderId="0" xfId="0" applyFont="1" applyAlignment="1">
      <alignment horizontal="center"/>
    </xf>
    <xf numFmtId="0" fontId="3" fillId="0" borderId="0" xfId="0" applyFont="1" applyAlignment="1">
      <alignment horizontal="center"/>
    </xf>
    <xf numFmtId="0" fontId="7" fillId="2" borderId="1" xfId="1" applyFont="1" applyFill="1" applyBorder="1" applyAlignment="1">
      <alignment horizontal="left" vertical="center" wrapText="1"/>
    </xf>
    <xf numFmtId="0" fontId="1" fillId="0" borderId="1" xfId="0" applyFont="1" applyBorder="1" applyAlignment="1">
      <alignment wrapText="1"/>
    </xf>
  </cellXfs>
  <cellStyles count="4">
    <cellStyle name="Обычный" xfId="0" builtinId="0"/>
    <cellStyle name="Обычный 2" xfId="3" xr:uid="{A518A7BA-734D-4B98-B098-FD35834B9FA6}"/>
    <cellStyle name="Обычный 26" xfId="1" xr:uid="{9AFF5ECD-8CBA-4AA2-833D-D6FE2184054B}"/>
    <cellStyle name="Финансовый 4" xfId="2" xr:uid="{38F0B26A-DE4F-4F69-842A-551C48F694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haredStrings" Target="sharedString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calcChain" Target="calcChain.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E0ECA-5649-461F-B9A5-488A8C466F30}">
  <sheetPr>
    <tabColor theme="0"/>
  </sheetPr>
  <dimension ref="A1:M16"/>
  <sheetViews>
    <sheetView showGridLines="0" tabSelected="1" zoomScale="85" zoomScaleNormal="85" workbookViewId="0">
      <selection activeCell="A9" sqref="A9:A13"/>
    </sheetView>
  </sheetViews>
  <sheetFormatPr defaultRowHeight="15" x14ac:dyDescent="0.25"/>
  <cols>
    <col min="2" max="2" width="36.7109375" customWidth="1"/>
    <col min="3" max="3" width="13.5703125" customWidth="1"/>
    <col min="4" max="4" width="15.42578125" customWidth="1"/>
    <col min="5" max="5" width="13.42578125" customWidth="1"/>
    <col min="6" max="6" width="14.28515625" customWidth="1"/>
    <col min="7" max="7" width="12.28515625" customWidth="1"/>
    <col min="8" max="8" width="11.85546875" customWidth="1"/>
    <col min="9" max="9" width="10.42578125" customWidth="1"/>
    <col min="10" max="10" width="10.85546875" customWidth="1"/>
    <col min="11" max="11" width="20.42578125" customWidth="1"/>
    <col min="12" max="12" width="21.85546875" customWidth="1"/>
    <col min="13" max="13" width="23.85546875" customWidth="1"/>
    <col min="14" max="14" width="13.85546875" bestFit="1" customWidth="1"/>
    <col min="15" max="15" width="8.140625" bestFit="1" customWidth="1"/>
    <col min="16" max="16" width="12.7109375" bestFit="1" customWidth="1"/>
    <col min="17" max="17" width="8.140625" bestFit="1" customWidth="1"/>
    <col min="18" max="18" width="12.7109375" bestFit="1" customWidth="1"/>
    <col min="19" max="19" width="8.140625" bestFit="1" customWidth="1"/>
    <col min="20" max="20" width="12.7109375" bestFit="1" customWidth="1"/>
    <col min="21" max="21" width="8.140625" bestFit="1" customWidth="1"/>
    <col min="22" max="22" width="12.7109375" bestFit="1" customWidth="1"/>
    <col min="23" max="23" width="8.140625" bestFit="1" customWidth="1"/>
    <col min="24" max="24" width="12.7109375" bestFit="1" customWidth="1"/>
    <col min="25" max="25" width="8.140625" bestFit="1" customWidth="1"/>
    <col min="26" max="26" width="12.7109375" bestFit="1" customWidth="1"/>
    <col min="27" max="27" width="9.28515625" bestFit="1" customWidth="1"/>
    <col min="28" max="28" width="13.5703125" bestFit="1" customWidth="1"/>
    <col min="29" max="29" width="13.85546875" bestFit="1" customWidth="1"/>
    <col min="30" max="30" width="14.5703125" bestFit="1" customWidth="1"/>
  </cols>
  <sheetData>
    <row r="1" spans="1:13" x14ac:dyDescent="0.25">
      <c r="A1" s="1" t="s">
        <v>0</v>
      </c>
    </row>
    <row r="3" spans="1:13" x14ac:dyDescent="0.25">
      <c r="A3" s="29" t="s">
        <v>1</v>
      </c>
      <c r="B3" s="29"/>
      <c r="C3" s="29"/>
      <c r="D3" s="29"/>
      <c r="E3" s="29"/>
      <c r="F3" s="29"/>
      <c r="G3" s="29"/>
      <c r="H3" s="29"/>
      <c r="I3" s="29"/>
      <c r="J3" s="29"/>
      <c r="K3" s="29"/>
    </row>
    <row r="4" spans="1:13" ht="13.9" customHeight="1" x14ac:dyDescent="0.25">
      <c r="A4" s="27" t="s">
        <v>32</v>
      </c>
      <c r="B4" s="27"/>
      <c r="C4" s="27"/>
      <c r="D4" s="27"/>
      <c r="E4" s="27"/>
      <c r="F4" s="27"/>
      <c r="G4" s="27"/>
      <c r="H4" s="27"/>
      <c r="I4" s="27"/>
      <c r="J4" s="27"/>
      <c r="K4" s="27"/>
    </row>
    <row r="5" spans="1:13" x14ac:dyDescent="0.25">
      <c r="A5" s="28" t="s">
        <v>2</v>
      </c>
      <c r="B5" s="28"/>
      <c r="C5" s="28"/>
      <c r="D5" s="28"/>
      <c r="E5" s="28"/>
      <c r="F5" s="28"/>
      <c r="G5" s="28"/>
      <c r="H5" s="28"/>
      <c r="I5" s="28"/>
      <c r="J5" s="28"/>
      <c r="K5" s="28"/>
    </row>
    <row r="6" spans="1:13" x14ac:dyDescent="0.25">
      <c r="A6" s="3"/>
      <c r="B6" s="2"/>
      <c r="C6" s="2"/>
      <c r="D6" s="2"/>
      <c r="E6" s="2"/>
      <c r="F6" s="2"/>
      <c r="G6" s="2"/>
      <c r="H6" s="2"/>
      <c r="I6" s="4"/>
      <c r="J6" s="4"/>
    </row>
    <row r="7" spans="1:13" ht="126" customHeight="1" x14ac:dyDescent="0.25">
      <c r="A7" s="24" t="s">
        <v>3</v>
      </c>
      <c r="B7" s="24" t="s">
        <v>4</v>
      </c>
      <c r="C7" s="24" t="s">
        <v>5</v>
      </c>
      <c r="D7" s="24" t="s">
        <v>27</v>
      </c>
      <c r="E7" s="24" t="s">
        <v>28</v>
      </c>
      <c r="F7" s="23" t="s">
        <v>29</v>
      </c>
      <c r="G7" s="25" t="s">
        <v>30</v>
      </c>
      <c r="H7" s="26"/>
      <c r="I7" s="25" t="s">
        <v>6</v>
      </c>
      <c r="J7" s="26"/>
      <c r="K7" s="5" t="s">
        <v>7</v>
      </c>
      <c r="L7" s="5" t="s">
        <v>8</v>
      </c>
      <c r="M7" s="23" t="s">
        <v>9</v>
      </c>
    </row>
    <row r="8" spans="1:13" ht="30" customHeight="1" x14ac:dyDescent="0.25">
      <c r="A8" s="24"/>
      <c r="B8" s="24"/>
      <c r="C8" s="24"/>
      <c r="D8" s="24"/>
      <c r="E8" s="24"/>
      <c r="F8" s="23"/>
      <c r="G8" s="5" t="s">
        <v>10</v>
      </c>
      <c r="H8" s="5" t="s">
        <v>11</v>
      </c>
      <c r="I8" s="5" t="s">
        <v>12</v>
      </c>
      <c r="J8" s="5" t="s">
        <v>13</v>
      </c>
      <c r="K8" s="5" t="s">
        <v>10</v>
      </c>
      <c r="L8" s="5" t="s">
        <v>14</v>
      </c>
      <c r="M8" s="23"/>
    </row>
    <row r="9" spans="1:13" ht="21" customHeight="1" x14ac:dyDescent="0.25">
      <c r="A9" s="6">
        <v>1</v>
      </c>
      <c r="B9" s="7" t="s">
        <v>15</v>
      </c>
      <c r="C9" s="8">
        <f>SUM(C10:C11)</f>
        <v>14800</v>
      </c>
      <c r="D9" s="9"/>
      <c r="E9" s="16"/>
      <c r="F9" s="11"/>
      <c r="G9" s="10">
        <f>SUM(G10:G11)</f>
        <v>74993903</v>
      </c>
      <c r="H9" s="10">
        <f>SUM(H10:H11)</f>
        <v>89992683.600000009</v>
      </c>
      <c r="I9" s="9"/>
      <c r="J9" s="9"/>
      <c r="K9" s="10">
        <f>SUM(K10:K11)</f>
        <v>82758396.744680196</v>
      </c>
      <c r="L9" s="10">
        <f>SUM(L10:L11)</f>
        <v>99310076.096525997</v>
      </c>
      <c r="M9" s="11"/>
    </row>
    <row r="10" spans="1:13" ht="45" x14ac:dyDescent="0.25">
      <c r="A10" s="12" t="s">
        <v>16</v>
      </c>
      <c r="B10" s="13" t="s">
        <v>17</v>
      </c>
      <c r="C10" s="8">
        <v>2700</v>
      </c>
      <c r="D10" s="14">
        <v>6662.75</v>
      </c>
      <c r="E10" s="16">
        <v>104.29</v>
      </c>
      <c r="F10" s="15">
        <v>6388.68</v>
      </c>
      <c r="G10" s="15">
        <f>C10*F10</f>
        <v>17249436</v>
      </c>
      <c r="H10" s="15">
        <f>ROUND(G10*1.2,2)</f>
        <v>20699323.199999999</v>
      </c>
      <c r="I10" s="16">
        <v>107.4</v>
      </c>
      <c r="J10" s="16">
        <v>105.5</v>
      </c>
      <c r="K10" s="17">
        <f>G10/G15*ROUND(L15/1.2,2)</f>
        <v>19035356.355702266</v>
      </c>
      <c r="L10" s="10">
        <f>H10*((100+J10)/200)*(I10/100)</f>
        <v>22842427.627512001</v>
      </c>
      <c r="M10" s="30" t="s">
        <v>18</v>
      </c>
    </row>
    <row r="11" spans="1:13" ht="45" x14ac:dyDescent="0.25">
      <c r="A11" s="12" t="s">
        <v>19</v>
      </c>
      <c r="B11" s="13" t="s">
        <v>20</v>
      </c>
      <c r="C11" s="8">
        <v>12100</v>
      </c>
      <c r="D11" s="14">
        <v>4977</v>
      </c>
      <c r="E11" s="16">
        <v>104.29</v>
      </c>
      <c r="F11" s="15">
        <v>4772.2700000000004</v>
      </c>
      <c r="G11" s="15">
        <f>C11*F11</f>
        <v>57744467.000000007</v>
      </c>
      <c r="H11" s="15">
        <f>ROUND(G11*1.2,2)</f>
        <v>69293360.400000006</v>
      </c>
      <c r="I11" s="16">
        <v>107.4</v>
      </c>
      <c r="J11" s="16">
        <v>105.5</v>
      </c>
      <c r="K11" s="17">
        <f>G11/G15*ROUND(L15/1.2,2)</f>
        <v>63723040.388977937</v>
      </c>
      <c r="L11" s="10">
        <f>H11*((100+J11)/200)*(I11/100)</f>
        <v>76467648.469014004</v>
      </c>
      <c r="M11" s="30"/>
    </row>
    <row r="12" spans="1:13" ht="19.5" customHeight="1" x14ac:dyDescent="0.25">
      <c r="A12" s="18">
        <v>2</v>
      </c>
      <c r="B12" s="7" t="s">
        <v>21</v>
      </c>
      <c r="C12" s="9"/>
      <c r="D12" s="19"/>
      <c r="E12" s="11"/>
      <c r="F12" s="11"/>
      <c r="G12" s="10">
        <f>SUM(G13:G13)</f>
        <v>20418228</v>
      </c>
      <c r="H12" s="10">
        <f>SUM(H13:H13)</f>
        <v>24501873.600000001</v>
      </c>
      <c r="I12" s="20"/>
      <c r="J12" s="20"/>
      <c r="K12" s="10">
        <f>SUM(K13:K13)</f>
        <v>22532229.235319812</v>
      </c>
      <c r="L12" s="10">
        <f>SUM(L13:L13)</f>
        <v>27038675.083176002</v>
      </c>
      <c r="M12" s="11"/>
    </row>
    <row r="13" spans="1:13" ht="45" customHeight="1" x14ac:dyDescent="0.25">
      <c r="A13" s="12" t="s">
        <v>22</v>
      </c>
      <c r="B13" s="13" t="s">
        <v>23</v>
      </c>
      <c r="C13" s="8">
        <v>14800</v>
      </c>
      <c r="D13" s="14">
        <v>1438.8</v>
      </c>
      <c r="E13" s="16">
        <v>104.29</v>
      </c>
      <c r="F13" s="15">
        <v>1379.61</v>
      </c>
      <c r="G13" s="15">
        <f>C13*F13</f>
        <v>20418228</v>
      </c>
      <c r="H13" s="15">
        <f>ROUND(G13*1.2,2)</f>
        <v>24501873.600000001</v>
      </c>
      <c r="I13" s="16">
        <f>I10</f>
        <v>107.4</v>
      </c>
      <c r="J13" s="16">
        <f>J10</f>
        <v>105.5</v>
      </c>
      <c r="K13" s="17">
        <f>G13/G15*ROUND(L15/1.2,2)</f>
        <v>22532229.235319812</v>
      </c>
      <c r="L13" s="10">
        <f>H13*((100+J13)/200)*(I13/100)</f>
        <v>27038675.083176002</v>
      </c>
      <c r="M13" s="31" t="s">
        <v>24</v>
      </c>
    </row>
    <row r="14" spans="1:13" ht="33" customHeight="1" x14ac:dyDescent="0.25">
      <c r="A14" s="8"/>
      <c r="B14" s="5" t="s">
        <v>25</v>
      </c>
      <c r="C14" s="8">
        <f>C9</f>
        <v>14800</v>
      </c>
      <c r="D14" s="22"/>
      <c r="E14" s="9"/>
      <c r="F14" s="9"/>
      <c r="G14" s="17">
        <f>G9+G12</f>
        <v>95412131</v>
      </c>
      <c r="H14" s="17">
        <f>H9+H12</f>
        <v>114494557.20000002</v>
      </c>
      <c r="I14" s="22"/>
      <c r="J14" s="22"/>
      <c r="K14" s="17">
        <f>K9+K12</f>
        <v>105290625.98</v>
      </c>
      <c r="L14" s="17">
        <f>L9+L12</f>
        <v>126348751.179702</v>
      </c>
      <c r="M14" s="21"/>
    </row>
    <row r="15" spans="1:13" ht="48.6" customHeight="1" x14ac:dyDescent="0.25">
      <c r="A15" s="8"/>
      <c r="B15" s="5" t="s">
        <v>26</v>
      </c>
      <c r="C15" s="8">
        <f>C14</f>
        <v>14800</v>
      </c>
      <c r="D15" s="22"/>
      <c r="E15" s="9"/>
      <c r="F15" s="9"/>
      <c r="G15" s="17">
        <f>G14</f>
        <v>95412131</v>
      </c>
      <c r="H15" s="17">
        <f>H14</f>
        <v>114494557.20000002</v>
      </c>
      <c r="I15" s="22"/>
      <c r="J15" s="22"/>
      <c r="K15" s="17">
        <f>K14</f>
        <v>105290625.98</v>
      </c>
      <c r="L15" s="17">
        <f>L14</f>
        <v>126348751.179702</v>
      </c>
      <c r="M15" s="11"/>
    </row>
    <row r="16" spans="1:13" x14ac:dyDescent="0.25">
      <c r="B16" t="s">
        <v>31</v>
      </c>
    </row>
  </sheetData>
  <mergeCells count="13">
    <mergeCell ref="M7:M8"/>
    <mergeCell ref="M10:M11"/>
    <mergeCell ref="A4:K4"/>
    <mergeCell ref="A5:K5"/>
    <mergeCell ref="A3:K3"/>
    <mergeCell ref="E7:E8"/>
    <mergeCell ref="F7:F8"/>
    <mergeCell ref="I7:J7"/>
    <mergeCell ref="A7:A8"/>
    <mergeCell ref="B7:B8"/>
    <mergeCell ref="C7:C8"/>
    <mergeCell ref="D7:D8"/>
    <mergeCell ref="G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2025-11-03T16:37:34Z</dcterms:created>
  <dcterms:modified xsi:type="dcterms:W3CDTF">2025-11-05T10:08:47Z</dcterms:modified>
</cp:coreProperties>
</file>